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33" sheetId="1" r:id="rId1"/>
    <sheet name="Козловская 33(2019)" sheetId="2" r:id="rId2"/>
    <sheet name="Козловская 33(2020)" sheetId="3" r:id="rId3"/>
    <sheet name="Козловская 33(2021)" sheetId="4" r:id="rId4"/>
    <sheet name="Козловская 33(2022)" sheetId="5" r:id="rId5"/>
    <sheet name="Козловская 3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33'!#REF!,'Козловская 33'!#REF!</definedName>
    <definedName name="Z_6E36EA37_049E_4FAE_B719_2847CD16F858_.wvu.Rows" localSheetId="0" hidden="1">'Козловская 33'!$42:$45</definedName>
    <definedName name="Z_73C0D023_21BD_4441_8EFA_957546C15799_.wvu.Cols" localSheetId="0" hidden="1">'Козловская 33'!#REF!,'Козловская 33'!#REF!</definedName>
    <definedName name="Z_73C0D023_21BD_4441_8EFA_957546C15799_.wvu.Rows" localSheetId="0" hidden="1">'Козловская 33'!$42:$45</definedName>
    <definedName name="_xlnm.Print_Area" localSheetId="0">'Козловская 33'!$A$1:$G$60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45" i="5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G9" i="2"/>
  <c r="F58" i="2"/>
  <c r="F57" i="2"/>
  <c r="F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<sst xmlns="http://schemas.openxmlformats.org/spreadsheetml/2006/main" count="374" uniqueCount="98">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</sst>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9">
          <cell r="W59">
            <v>16047.814947932666</v>
          </cell>
          <cell r="X59">
            <v>3220.4125209227514</v>
          </cell>
          <cell r="Y59">
            <v>4346.0025999999998</v>
          </cell>
          <cell r="AA59">
            <v>0</v>
          </cell>
          <cell r="AB59">
            <v>6798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Y59">
            <v>53819.837224689691</v>
          </cell>
          <cell r="BB59">
            <v>0</v>
          </cell>
          <cell r="BC59">
            <v>0</v>
          </cell>
          <cell r="CN59">
            <v>13806.045017872448</v>
          </cell>
          <cell r="CO59">
            <v>2829.6369995349273</v>
          </cell>
          <cell r="CP59">
            <v>1735.9311000000002</v>
          </cell>
          <cell r="DB59">
            <v>0</v>
          </cell>
          <cell r="DG59">
            <v>11791.979891535259</v>
          </cell>
          <cell r="DU59">
            <v>53791.160231762704</v>
          </cell>
          <cell r="DV59">
            <v>11244.152161177173</v>
          </cell>
          <cell r="DW59">
            <v>6172.9857000000002</v>
          </cell>
          <cell r="EK59">
            <v>0</v>
          </cell>
          <cell r="EQ59">
            <v>41599.364506146776</v>
          </cell>
          <cell r="FB59">
            <v>47366.249178816775</v>
          </cell>
          <cell r="FC59">
            <v>9692.4318257811974</v>
          </cell>
          <cell r="FD59">
            <v>633.38940000000002</v>
          </cell>
          <cell r="FL59">
            <v>0</v>
          </cell>
          <cell r="FS59">
            <v>25594.533556592665</v>
          </cell>
          <cell r="FX59">
            <v>42246.968377938392</v>
          </cell>
          <cell r="FY59">
            <v>8612.8614343374884</v>
          </cell>
          <cell r="FZ59">
            <v>0</v>
          </cell>
          <cell r="GG59">
            <v>12219.0288</v>
          </cell>
          <cell r="GL59">
            <v>27625.217608275678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9">
          <cell r="W59">
            <v>35507.900487085069</v>
          </cell>
          <cell r="X59">
            <v>10936.663285608804</v>
          </cell>
          <cell r="Y59">
            <v>151472.84030000001</v>
          </cell>
          <cell r="AK59">
            <v>0</v>
          </cell>
          <cell r="AV59">
            <v>2266</v>
          </cell>
          <cell r="AY59">
            <v>165164.7719202298</v>
          </cell>
          <cell r="BB59">
            <v>0</v>
          </cell>
          <cell r="BM59">
            <v>4614.4000000000005</v>
          </cell>
          <cell r="BN59">
            <v>6489</v>
          </cell>
          <cell r="CN59">
            <v>15852.199031627275</v>
          </cell>
          <cell r="CO59">
            <v>4914.1816998044551</v>
          </cell>
          <cell r="CP59">
            <v>0</v>
          </cell>
          <cell r="DB59">
            <v>0</v>
          </cell>
          <cell r="DG59">
            <v>22915.620735639663</v>
          </cell>
          <cell r="DU59">
            <v>41719.76055525511</v>
          </cell>
          <cell r="DV59">
            <v>12860.749355232952</v>
          </cell>
          <cell r="DW59">
            <v>12679.825300000002</v>
          </cell>
          <cell r="EL59">
            <v>0</v>
          </cell>
          <cell r="EQ59">
            <v>28481.925982037024</v>
          </cell>
          <cell r="FB59">
            <v>47285.224099565778</v>
          </cell>
          <cell r="FC59">
            <v>14392.339926154957</v>
          </cell>
          <cell r="FD59">
            <v>517.14</v>
          </cell>
          <cell r="FL59">
            <v>0</v>
          </cell>
          <cell r="FS59">
            <v>21596.388445329769</v>
          </cell>
          <cell r="FX59">
            <v>42599.860819122303</v>
          </cell>
          <cell r="FY59">
            <v>12945.972357005916</v>
          </cell>
          <cell r="FZ59">
            <v>0</v>
          </cell>
          <cell r="GG59">
            <v>18482.8488</v>
          </cell>
          <cell r="GL59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9">
          <cell r="W59">
            <v>27940.841509794853</v>
          </cell>
          <cell r="X59">
            <v>7089.6875202343417</v>
          </cell>
          <cell r="Y59">
            <v>91399.542600000001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Y59">
            <v>121499.48611130258</v>
          </cell>
          <cell r="BB59">
            <v>0</v>
          </cell>
          <cell r="BC59">
            <v>0</v>
          </cell>
          <cell r="BM59">
            <v>0</v>
          </cell>
          <cell r="CN59">
            <v>14512.041518038777</v>
          </cell>
          <cell r="CO59">
            <v>4498.7328705920208</v>
          </cell>
          <cell r="CP59">
            <v>0</v>
          </cell>
          <cell r="DB59">
            <v>0</v>
          </cell>
          <cell r="DF59">
            <v>13217.375406327399</v>
          </cell>
          <cell r="DU59">
            <v>59704.804215574324</v>
          </cell>
          <cell r="DV59">
            <v>15097.885296222345</v>
          </cell>
          <cell r="DW59">
            <v>8623.0260999999991</v>
          </cell>
          <cell r="EK59">
            <v>0</v>
          </cell>
          <cell r="EP59">
            <v>41547.474793150861</v>
          </cell>
          <cell r="FB59">
            <v>47984.578853005427</v>
          </cell>
          <cell r="FC59">
            <v>12629.319881463258</v>
          </cell>
          <cell r="FD59">
            <v>980.62800000000016</v>
          </cell>
          <cell r="FE59">
            <v>0</v>
          </cell>
          <cell r="FL59">
            <v>0</v>
          </cell>
          <cell r="FS59">
            <v>22672.517925664175</v>
          </cell>
          <cell r="FX59">
            <v>32761.134573293359</v>
          </cell>
          <cell r="FY59">
            <v>8885.2333903752278</v>
          </cell>
          <cell r="FZ59">
            <v>408.58139999999992</v>
          </cell>
          <cell r="GG59">
            <v>4206.7554</v>
          </cell>
          <cell r="GL59">
            <v>18405.008535840156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9">
          <cell r="W59">
            <v>9450.192065961397</v>
          </cell>
          <cell r="X59">
            <v>2299.0979854655357</v>
          </cell>
          <cell r="Y59">
            <v>799.37270000000001</v>
          </cell>
          <cell r="AV59">
            <v>2266</v>
          </cell>
          <cell r="AY59">
            <v>40461.346424356918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CN59">
            <v>15691.90916174459</v>
          </cell>
          <cell r="CO59">
            <v>4373.4482433844369</v>
          </cell>
          <cell r="CP59">
            <v>128.7088</v>
          </cell>
          <cell r="DB59">
            <v>0</v>
          </cell>
          <cell r="DG59">
            <v>14162.68650294785</v>
          </cell>
          <cell r="DL59">
            <v>2814.1518999999998</v>
          </cell>
          <cell r="DP59">
            <v>2501.9223999999999</v>
          </cell>
          <cell r="DT59">
            <v>2818.6446999999994</v>
          </cell>
          <cell r="DU59">
            <v>58403.330642214321</v>
          </cell>
          <cell r="DV59">
            <v>13796.304206891224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11477.512049999999</v>
          </cell>
          <cell r="EJ59">
            <v>0</v>
          </cell>
          <cell r="EP59">
            <v>22047.338359893038</v>
          </cell>
          <cell r="EU59">
            <v>81714.070000000007</v>
          </cell>
          <cell r="EW59">
            <v>2058.9832499999998</v>
          </cell>
          <cell r="EY59">
            <v>0</v>
          </cell>
          <cell r="FA59">
            <v>0</v>
          </cell>
          <cell r="FL59">
            <v>0</v>
          </cell>
          <cell r="FS59">
            <v>0</v>
          </cell>
          <cell r="FV59">
            <v>73149.75</v>
          </cell>
          <cell r="FZ59">
            <v>382.71764999999999</v>
          </cell>
          <cell r="GG59">
            <v>5121.7172999999993</v>
          </cell>
          <cell r="GL5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9">
          <cell r="W59">
            <v>17591.326843018178</v>
          </cell>
          <cell r="X59">
            <v>4103.7551855754546</v>
          </cell>
          <cell r="Y59">
            <v>54706.472400000006</v>
          </cell>
          <cell r="AV59">
            <v>4.5953158551623754E-8</v>
          </cell>
          <cell r="AW59">
            <v>-49289.805400000005</v>
          </cell>
          <cell r="AY59">
            <v>17809.000635132659</v>
          </cell>
          <cell r="CQ59">
            <v>26960.132908636922</v>
          </cell>
          <cell r="CR59">
            <v>6541.5046356910389</v>
          </cell>
          <cell r="CS59">
            <v>12678.498410633159</v>
          </cell>
          <cell r="DE59">
            <v>0</v>
          </cell>
          <cell r="DI59">
            <v>21196.929449107956</v>
          </cell>
          <cell r="DX59">
            <v>61717.803477883237</v>
          </cell>
          <cell r="DY59">
            <v>13861.299845624841</v>
          </cell>
          <cell r="DZ59">
            <v>21479.633849999998</v>
          </cell>
          <cell r="EA59">
            <v>0</v>
          </cell>
          <cell r="ET59">
            <v>4502.3999999999996</v>
          </cell>
          <cell r="EU59">
            <v>22564.913276367912</v>
          </cell>
          <cell r="EX59">
            <v>0</v>
          </cell>
          <cell r="EY59">
            <v>0</v>
          </cell>
          <cell r="EZ59">
            <v>0</v>
          </cell>
          <cell r="FB59">
            <v>0</v>
          </cell>
          <cell r="FQ59">
            <v>87868.908749999988</v>
          </cell>
          <cell r="FR59">
            <v>0</v>
          </cell>
          <cell r="GH59">
            <v>168439.18</v>
          </cell>
          <cell r="GK59">
            <v>2717.117999999999</v>
          </cell>
          <cell r="GL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9">
          <cell r="CQ59">
            <v>7315.4769282316811</v>
          </cell>
          <cell r="CR59">
            <v>1797.3504902836512</v>
          </cell>
          <cell r="CS59">
            <v>2483.4253919048042</v>
          </cell>
          <cell r="DI59">
            <v>5443.9704509333142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9">
          <cell r="W59">
            <v>14536.82705349183</v>
          </cell>
          <cell r="X59">
            <v>3571.7110105883107</v>
          </cell>
          <cell r="Y59">
            <v>8482.5547000000006</v>
          </cell>
          <cell r="AV59">
            <v>3502.0000000279279</v>
          </cell>
          <cell r="AW59">
            <v>-86.52</v>
          </cell>
          <cell r="AX59">
            <v>14467.179991215444</v>
          </cell>
          <cell r="CT59">
            <v>49871.055</v>
          </cell>
          <cell r="ED59">
            <v>104162.36999999998</v>
          </cell>
          <cell r="EE59">
            <v>16973.587408636893</v>
          </cell>
          <cell r="EF59">
            <v>3936.0292352759866</v>
          </cell>
          <cell r="EG59">
            <v>17030.458649999997</v>
          </cell>
          <cell r="FA59">
            <v>0</v>
          </cell>
          <cell r="FB59">
            <v>6972.1214514162211</v>
          </cell>
          <cell r="FE59">
            <v>0</v>
          </cell>
          <cell r="FF59">
            <v>0</v>
          </cell>
          <cell r="FH59">
            <v>378275.97</v>
          </cell>
          <cell r="FX59">
            <v>246304.88744999995</v>
          </cell>
          <cell r="FY59">
            <v>0</v>
          </cell>
          <cell r="GO59">
            <v>128516.02000000002</v>
          </cell>
          <cell r="GP59">
            <v>0</v>
          </cell>
          <cell r="GR59">
            <v>2185.9955999999997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9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1485026.6500000001</v>
      </c>
      <c r="F9" s="16">
        <f t="shared" ref="F9:G9" si="0">SUM(F10:F14)</f>
        <v>1401233.32</v>
      </c>
      <c r="G9" s="16">
        <f t="shared" si="0"/>
        <v>467410.86999999994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733388.55</v>
      </c>
      <c r="F10" s="17">
        <v>688767.25</v>
      </c>
      <c r="G10" s="18">
        <v>246710.08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135592.29999999999</v>
      </c>
      <c r="F12" s="17">
        <v>127244.23</v>
      </c>
      <c r="G12" s="18">
        <v>36559.25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267704.62</v>
      </c>
      <c r="F13" s="17">
        <v>249543.77</v>
      </c>
      <c r="G13" s="18">
        <v>70336.73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348341.18</v>
      </c>
      <c r="F14" s="17">
        <v>335678.07</v>
      </c>
      <c r="G14" s="18">
        <v>113804.81</v>
      </c>
    </row>
    <row r="15" spans="1:8" ht="15.75" x14ac:dyDescent="0.25">
      <c r="A15" s="73" t="s">
        <v>41</v>
      </c>
      <c r="B15" s="74"/>
      <c r="C15" s="74"/>
      <c r="D15" s="75"/>
      <c r="E15" s="34">
        <f>SUM(E16:E19)</f>
        <v>763631.57</v>
      </c>
      <c r="F15" s="34">
        <f t="shared" ref="F15:G15" si="1">SUM(F16:F19)</f>
        <v>738659.55999999994</v>
      </c>
      <c r="G15" s="34">
        <f t="shared" si="1"/>
        <v>172118.83000000002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752850.77</v>
      </c>
      <c r="F16" s="17">
        <v>728463.73</v>
      </c>
      <c r="G16" s="18">
        <v>169659.43</v>
      </c>
    </row>
    <row r="17" spans="1:9" ht="15.75" x14ac:dyDescent="0.25">
      <c r="A17" s="63" t="s">
        <v>44</v>
      </c>
      <c r="B17" s="63"/>
      <c r="C17" s="63"/>
      <c r="D17" s="63"/>
      <c r="E17" s="17">
        <v>1027.08</v>
      </c>
      <c r="F17" s="17">
        <v>975.36</v>
      </c>
      <c r="G17" s="18">
        <v>235.51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9753.7199999999993</v>
      </c>
      <c r="F19" s="17">
        <v>9220.4699999999993</v>
      </c>
      <c r="G19" s="18">
        <v>2223.89</v>
      </c>
    </row>
    <row r="20" spans="1:9" ht="15.75" x14ac:dyDescent="0.25">
      <c r="A20" s="85" t="s">
        <v>14</v>
      </c>
      <c r="B20" s="85"/>
      <c r="C20" s="85"/>
      <c r="D20" s="85"/>
      <c r="E20" s="34">
        <f>E21</f>
        <v>5987.52</v>
      </c>
      <c r="F20" s="34">
        <f t="shared" ref="F20:G20" si="2">F21</f>
        <v>5830.9</v>
      </c>
      <c r="G20" s="34">
        <f t="shared" si="2"/>
        <v>1624.1</v>
      </c>
    </row>
    <row r="21" spans="1:9" ht="15.75" x14ac:dyDescent="0.25">
      <c r="A21" s="63" t="s">
        <v>15</v>
      </c>
      <c r="B21" s="63"/>
      <c r="C21" s="63"/>
      <c r="D21" s="63"/>
      <c r="E21" s="17">
        <v>5987.52</v>
      </c>
      <c r="F21" s="17">
        <v>5830.9</v>
      </c>
      <c r="G21" s="18">
        <v>1624.1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-327254.80980045663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84232.067293545115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112"/>
      <c r="I26" s="28"/>
    </row>
    <row r="27" spans="1:9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нар'!W59</f>
        <v>16047.814947932666</v>
      </c>
      <c r="I27" s="28"/>
    </row>
    <row r="28" spans="1:9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нар'!X59</f>
        <v>3220.4125209227514</v>
      </c>
      <c r="I28" s="28"/>
    </row>
    <row r="29" spans="1:9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нар'!Y59</f>
        <v>4346.0025999999998</v>
      </c>
      <c r="I29" s="28"/>
    </row>
    <row r="30" spans="1:9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нар'!AA59+'[1]УК ВР декабрь нар'!AB59+'[1]УК ВР декабрь нар'!AC59+'[1]УК ВР декабрь нар'!AD59+'[1]УК ВР декабрь нар'!AE59+'[1]УК ВР декабрь нар'!AF59+'[1]УК ВР декабрь нар'!AG59+'[1]УК ВР декабрь нар'!AH59+'[1]УК ВР декабрь нар'!AJ59+'[1]УК ВР декабрь нар'!AL59+'[1]УК ВР декабрь нар'!AN59+'[1]УК ВР декабрь нар'!AO59+'[1]УК ВР декабрь нар'!AP59+'[1]УК ВР декабрь нар'!AQ59+'[1]УК ВР декабрь нар'!AR59+'[1]УК ВР декабрь нар'!AT59</f>
        <v>6798</v>
      </c>
      <c r="I30" s="28"/>
    </row>
    <row r="31" spans="1:9" ht="36.75" hidden="1" customHeight="1" x14ac:dyDescent="0.25">
      <c r="A31" s="106" t="s">
        <v>32</v>
      </c>
      <c r="B31" s="113"/>
      <c r="C31" s="113"/>
      <c r="D31" s="113"/>
      <c r="E31" s="114"/>
      <c r="F31" s="25">
        <f>'[1]УК ВР декабрь нар'!AY59</f>
        <v>53819.837224689691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111">
        <f>SUM(F34:F38)+33659.72</f>
        <v>176630.97560802929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12"/>
      <c r="I33" s="28"/>
    </row>
    <row r="34" spans="1:9" ht="15.75" hidden="1" x14ac:dyDescent="0.25">
      <c r="A34" s="105" t="s">
        <v>16</v>
      </c>
      <c r="B34" s="105"/>
      <c r="C34" s="105"/>
      <c r="D34" s="105"/>
      <c r="E34" s="105"/>
      <c r="F34" s="25">
        <f>'[1]УК ВР декабрь нар'!CN59+'[1]УК ВР декабрь нар'!DU59</f>
        <v>67597.205249635153</v>
      </c>
      <c r="I34" s="28"/>
    </row>
    <row r="35" spans="1:9" ht="15.75" hidden="1" x14ac:dyDescent="0.25">
      <c r="A35" s="105" t="s">
        <v>31</v>
      </c>
      <c r="B35" s="105"/>
      <c r="C35" s="105"/>
      <c r="D35" s="105"/>
      <c r="E35" s="105"/>
      <c r="F35" s="25">
        <f>'[1]УК ВР декабрь нар'!CO59+'[1]УК ВР декабрь нар'!DV59</f>
        <v>14073.7891607121</v>
      </c>
      <c r="I35" s="28"/>
    </row>
    <row r="36" spans="1:9" ht="15.75" hidden="1" x14ac:dyDescent="0.25">
      <c r="A36" s="105" t="s">
        <v>18</v>
      </c>
      <c r="B36" s="105"/>
      <c r="C36" s="105"/>
      <c r="D36" s="105"/>
      <c r="E36" s="105"/>
      <c r="F36" s="25">
        <f>'[1]УК ВР декабрь нар'!CP59+'[1]УК ВР декабрь нар'!DW59</f>
        <v>7908.9168000000009</v>
      </c>
      <c r="I36" s="28"/>
    </row>
    <row r="37" spans="1:9" ht="15.75" hidden="1" x14ac:dyDescent="0.25">
      <c r="A37" s="105" t="s">
        <v>19</v>
      </c>
      <c r="B37" s="105"/>
      <c r="C37" s="105"/>
      <c r="D37" s="105"/>
      <c r="E37" s="105"/>
      <c r="F37" s="25">
        <f>'[1]УК ВР декабрь нар'!AI59+'[1]УК ВР декабрь нар'!AJ59+'[1]УК ВР декабрь нар'!AS59+'[1]УК ВР декабрь нар'!BC59+'[1]УК ВР декабрь нар'!DB59+'[1]УК ВР декабрь нар'!EK59+'[1]УК ВР декабрь нар'!AM59</f>
        <v>0</v>
      </c>
      <c r="I37" s="28"/>
    </row>
    <row r="38" spans="1:9" ht="39.75" hidden="1" customHeight="1" x14ac:dyDescent="0.25">
      <c r="A38" s="106" t="s">
        <v>34</v>
      </c>
      <c r="B38" s="107"/>
      <c r="C38" s="107"/>
      <c r="D38" s="107"/>
      <c r="E38" s="108"/>
      <c r="F38" s="25">
        <f>'[1]УК ВР декабрь нар'!DG59+'[1]УК ВР декабрь нар'!EQ59</f>
        <v>53391.344397682034</v>
      </c>
      <c r="I38" s="28"/>
    </row>
    <row r="39" spans="1:9" ht="32.450000000000003" customHeight="1" x14ac:dyDescent="0.25">
      <c r="A39" s="94" t="s">
        <v>35</v>
      </c>
      <c r="B39" s="109"/>
      <c r="C39" s="109"/>
      <c r="D39" s="109"/>
      <c r="E39" s="110"/>
      <c r="F39" s="26">
        <f>SUM(F40:F48)+80960.68</f>
        <v>254951.3601817422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нар'!FB59+'[1]УК ВР декабрь нар'!FX59</f>
        <v>89613.217556755175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нар'!FC59+'[1]УК ВР декабрь нар'!FY59</f>
        <v>18305.293260118684</v>
      </c>
      <c r="I41" s="28"/>
    </row>
    <row r="42" spans="1:9" ht="15.6" hidden="1" customHeight="1" x14ac:dyDescent="0.25">
      <c r="A42" s="105" t="s">
        <v>21</v>
      </c>
      <c r="B42" s="105"/>
      <c r="C42" s="105"/>
      <c r="D42" s="105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5" t="s">
        <v>22</v>
      </c>
      <c r="B44" s="105"/>
      <c r="C44" s="105"/>
      <c r="D44" s="105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5" t="s">
        <v>18</v>
      </c>
      <c r="B46" s="105"/>
      <c r="C46" s="105"/>
      <c r="D46" s="105"/>
      <c r="E46" s="100"/>
      <c r="F46" s="25">
        <f>'[1]УК ВР декабрь нар'!FD59+'[1]УК ВР декабрь нар'!FZ59</f>
        <v>633.38940000000002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нар'!GG59+'[1]УК ВР декабрь нар'!FL59+'[1]УК ВР декабрь нар'!BB59+'[1]УК ВР декабрь нар'!AK59</f>
        <v>12219.0288</v>
      </c>
      <c r="I47" s="28"/>
    </row>
    <row r="48" spans="1:9" ht="43.5" hidden="1" customHeight="1" x14ac:dyDescent="0.25">
      <c r="A48" s="106" t="s">
        <v>36</v>
      </c>
      <c r="B48" s="107"/>
      <c r="C48" s="107"/>
      <c r="D48" s="107"/>
      <c r="E48" s="108"/>
      <c r="F48" s="25">
        <f>'[1]УК ВР декабрь нар'!FS59+'[1]УК ВР декабрь нар'!GL59</f>
        <v>53219.751164868343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515814.40308331663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119762.57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51301.73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68460.84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635576.97308331658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752850.77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728463.73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-209981.01288377319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33'!A2:G2</f>
        <v>перед собственниками дома по адресу: ул. Козловская 33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33'!G8:H8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1146892.67</v>
      </c>
      <c r="F9" s="16">
        <f t="shared" ref="F9" si="0">SUM(F10:F15)</f>
        <v>1307978.4800000002</v>
      </c>
      <c r="G9" s="16">
        <f>SUM(G10:G15)</f>
        <v>306325.06</v>
      </c>
    </row>
    <row r="10" spans="1:7" ht="15.75" x14ac:dyDescent="0.25">
      <c r="A10" s="70" t="s">
        <v>9</v>
      </c>
      <c r="B10" s="71"/>
      <c r="C10" s="71"/>
      <c r="D10" s="72"/>
      <c r="E10" s="17">
        <v>450894.91</v>
      </c>
      <c r="F10" s="17">
        <v>587106.35</v>
      </c>
      <c r="G10" s="18">
        <v>110498.64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122601.39</v>
      </c>
      <c r="F12" s="17">
        <v>120395.69</v>
      </c>
      <c r="G12" s="18">
        <v>38764.949999999997</v>
      </c>
    </row>
    <row r="13" spans="1:7" ht="15.75" x14ac:dyDescent="0.25">
      <c r="A13" s="70" t="s">
        <v>12</v>
      </c>
      <c r="B13" s="71"/>
      <c r="C13" s="71"/>
      <c r="D13" s="72"/>
      <c r="E13" s="17">
        <v>243096.95999999999</v>
      </c>
      <c r="F13" s="17">
        <v>235725.46</v>
      </c>
      <c r="G13" s="18">
        <v>77708.23</v>
      </c>
    </row>
    <row r="14" spans="1:7" ht="15.75" x14ac:dyDescent="0.25">
      <c r="A14" s="63" t="s">
        <v>13</v>
      </c>
      <c r="B14" s="63"/>
      <c r="C14" s="63"/>
      <c r="D14" s="63"/>
      <c r="E14" s="17">
        <v>201636.37</v>
      </c>
      <c r="F14" s="17">
        <v>241042.37</v>
      </c>
      <c r="G14" s="18">
        <v>74398.81</v>
      </c>
    </row>
    <row r="15" spans="1:7" ht="15.75" x14ac:dyDescent="0.25">
      <c r="A15" s="70" t="s">
        <v>68</v>
      </c>
      <c r="B15" s="71"/>
      <c r="C15" s="71"/>
      <c r="D15" s="72"/>
      <c r="E15" s="17">
        <v>128663.03999999999</v>
      </c>
      <c r="F15" s="17">
        <v>123708.61</v>
      </c>
      <c r="G15" s="18">
        <v>4954.43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650129.83000000007</v>
      </c>
      <c r="F16" s="16">
        <f>SUM(F17:F20)</f>
        <v>655784.62</v>
      </c>
      <c r="G16" s="16">
        <f>SUM(G17:G20)</f>
        <v>149776.04</v>
      </c>
    </row>
    <row r="17" spans="1:12" ht="15.75" x14ac:dyDescent="0.25">
      <c r="A17" s="115" t="s">
        <v>43</v>
      </c>
      <c r="B17" s="116"/>
      <c r="C17" s="116"/>
      <c r="D17" s="117"/>
      <c r="E17" s="17">
        <v>639035.76</v>
      </c>
      <c r="F17" s="17">
        <v>644960.02</v>
      </c>
      <c r="G17" s="18">
        <v>147047.17000000001</v>
      </c>
    </row>
    <row r="18" spans="1:12" ht="15.75" x14ac:dyDescent="0.25">
      <c r="A18" s="63" t="s">
        <v>55</v>
      </c>
      <c r="B18" s="63"/>
      <c r="C18" s="63"/>
      <c r="D18" s="63"/>
      <c r="E18" s="17">
        <v>1024.4000000000001</v>
      </c>
      <c r="F18" s="17">
        <v>1003.69</v>
      </c>
      <c r="G18" s="18">
        <v>256.22000000000003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10069.67</v>
      </c>
      <c r="F20" s="17">
        <v>9820.91</v>
      </c>
      <c r="G20" s="18">
        <v>2472.65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3478.86</v>
      </c>
      <c r="F21" s="16">
        <f>SUM(F22)</f>
        <v>4168.03</v>
      </c>
      <c r="G21" s="16">
        <f>SUM(G22)</f>
        <v>934.93</v>
      </c>
    </row>
    <row r="22" spans="1:12" ht="15.75" x14ac:dyDescent="0.25">
      <c r="A22" s="63" t="s">
        <v>15</v>
      </c>
      <c r="B22" s="63"/>
      <c r="C22" s="63"/>
      <c r="D22" s="63"/>
      <c r="E22" s="17">
        <v>3478.86</v>
      </c>
      <c r="F22" s="17">
        <v>4168.03</v>
      </c>
      <c r="G22" s="18">
        <v>934.93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4">
        <f>'Козловская 33'!F58</f>
        <v>-209981.01288377319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371837.17599292367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нар'!W59</f>
        <v>35507.900487085069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нар'!X59</f>
        <v>10936.663285608804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нар'!Y59</f>
        <v>151472.84030000001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нар'!AV59+'[2]УК ВР декабрь нар'!BN59</f>
        <v>8755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'[2]УК ВР декабрь нар'!AY59</f>
        <v>165164.7719202298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SUM(F35:F39)+39895.71</f>
        <v>183934.37265959647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'[2]УК ВР декабрь нар'!CN59+'[2]УК ВР декабрь нар'!DU59</f>
        <v>57571.959586882382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'[2]УК ВР декабрь нар'!CO59+'[2]УК ВР декабрь нар'!DV59</f>
        <v>17774.931055037407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'[2]УК ВР декабрь нар'!CP59+'[2]УК ВР декабрь нар'!DW59</f>
        <v>12679.825300000002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'[2]УК ВР декабрь нар'!BM59+'[2]УК ВР декабрь нар'!DB59+'[2]УК ВР декабрь нар'!EL59</f>
        <v>4614.4000000000005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'[2]УК ВР декабрь нар'!DG59+'[2]УК ВР декабрь нар'!EQ59</f>
        <v>51397.546717676683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6">
        <f>SUM(F41:F49)</f>
        <v>181517.17650595534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нар'!FB59+'[2]УК ВР декабрь нар'!FX59</f>
        <v>89885.084918688081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нар'!FC59+'[2]УК ВР декабрь нар'!FY59</f>
        <v>27338.312283160871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'[2]УК ВР декабрь нар'!FD59+'[2]УК ВР декабрь нар'!FZ59</f>
        <v>517.14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нар'!GG59+'[2]УК ВР декабрь нар'!FL59+'[2]УК ВР декабрь нар'!BB59+'[2]УК ВР декабрь нар'!AK59</f>
        <v>18482.8488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'[2]УК ВР декабрь нар'!FS59+'[2]УК ВР декабрь нар'!GL59</f>
        <v>45293.790504106408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737288.72515847557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122126.76999999999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44928.9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77197.87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859415.49515847559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639035.76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644960.02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-430360.74804224877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4" sqref="G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33'!A2:G2</f>
        <v>перед собственниками дома по адресу: ул. Козловская 33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33'!G8:H8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331303.38</v>
      </c>
      <c r="F9" s="16">
        <f t="shared" ref="F9" si="0">SUM(F10:F15)</f>
        <v>468309.91</v>
      </c>
      <c r="G9" s="16">
        <f>SUM(G10:G15)</f>
        <v>169318.53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47373.919999999998</v>
      </c>
      <c r="G10" s="18">
        <v>63124.72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112293.11</v>
      </c>
      <c r="F12" s="17">
        <v>130051</v>
      </c>
      <c r="G12" s="18">
        <v>21007.06</v>
      </c>
    </row>
    <row r="13" spans="1:7" ht="15.75" x14ac:dyDescent="0.25">
      <c r="A13" s="70" t="s">
        <v>12</v>
      </c>
      <c r="B13" s="71"/>
      <c r="C13" s="71"/>
      <c r="D13" s="72"/>
      <c r="E13" s="17">
        <v>219804.2</v>
      </c>
      <c r="F13" s="17">
        <v>254003.21</v>
      </c>
      <c r="G13" s="18">
        <v>43509.22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36099.68</v>
      </c>
      <c r="G14" s="18">
        <v>38299.129999999997</v>
      </c>
    </row>
    <row r="15" spans="1:7" ht="15.75" x14ac:dyDescent="0.25">
      <c r="A15" s="70" t="s">
        <v>68</v>
      </c>
      <c r="B15" s="71"/>
      <c r="C15" s="71"/>
      <c r="D15" s="72"/>
      <c r="E15" s="17">
        <v>-793.93</v>
      </c>
      <c r="F15" s="17">
        <v>782.1</v>
      </c>
      <c r="G15" s="18">
        <v>3378.4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738981.40999999992</v>
      </c>
      <c r="F16" s="16">
        <f>SUM(F17:F20)</f>
        <v>903245.95</v>
      </c>
      <c r="G16" s="16">
        <f>SUM(G17:G20)</f>
        <v>139146.6</v>
      </c>
    </row>
    <row r="17" spans="1:12" ht="15.75" x14ac:dyDescent="0.25">
      <c r="A17" s="115" t="s">
        <v>43</v>
      </c>
      <c r="B17" s="116"/>
      <c r="C17" s="116"/>
      <c r="D17" s="117"/>
      <c r="E17" s="17">
        <v>727516.01</v>
      </c>
      <c r="F17" s="17">
        <v>891810.96</v>
      </c>
      <c r="G17" s="18">
        <v>136387.32</v>
      </c>
    </row>
    <row r="18" spans="1:12" ht="15.75" x14ac:dyDescent="0.25">
      <c r="A18" s="63" t="s">
        <v>55</v>
      </c>
      <c r="B18" s="63"/>
      <c r="C18" s="63"/>
      <c r="D18" s="63"/>
      <c r="E18" s="17">
        <v>1027.08</v>
      </c>
      <c r="F18" s="17">
        <v>1030.5899999999999</v>
      </c>
      <c r="G18" s="18">
        <v>252.71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10438.32</v>
      </c>
      <c r="F20" s="17">
        <v>10404.4</v>
      </c>
      <c r="G20" s="18">
        <v>2506.5700000000002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537.94000000000005</v>
      </c>
      <c r="G21" s="16">
        <f>SUM(G22)</f>
        <v>396.99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537.94000000000005</v>
      </c>
      <c r="G22" s="18">
        <v>396.99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4">
        <f>'Козловская 33(2019)'!F59</f>
        <v>-430360.74804224877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247929.55774133178</v>
      </c>
    </row>
    <row r="27" spans="1:12" ht="62.4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нар'!W59</f>
        <v>27940.841509794853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нар'!X59</f>
        <v>7089.6875202343417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нар'!Y59</f>
        <v>91399.542600000001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нар'!AA59+'[3]УК ВР декабрь нар'!AB59+'[3]УК ВР декабрь нар'!AC59+'[3]УК ВР декабрь нар'!AD59+'[3]УК ВР декабрь нар'!AE59+'[3]УК ВР декабрь нар'!AF59+'[3]УК ВР декабрь нар'!AG59+'[3]УК ВР декабрь нар'!AH59+'[3]УК ВР декабрь нар'!AJ59+'[3]УК ВР декабрь нар'!AL59+'[3]УК ВР декабрь нар'!AN59+'[3]УК ВР декабрь нар'!AO59+'[3]УК ВР декабрь нар'!AP59+'[3]УК ВР декабрь нар'!AQ59+'[3]УК ВР декабрь нар'!AR59+'[3]УК ВР декабрь нар'!AT59</f>
        <v>0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'[3]УК ВР декабрь нар'!AY59</f>
        <v>121499.48611130258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SUM(F35:F39)+39883.32</f>
        <v>197084.66019990575</v>
      </c>
    </row>
    <row r="34" spans="1:12" ht="81.599999999999994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'[3]УК ВР декабрь нар'!CN59+'[3]УК ВР декабрь нар'!DU59</f>
        <v>74216.845733613096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'[3]УК ВР декабрь нар'!CO59+'[3]УК ВР декабрь нар'!DV59</f>
        <v>19596.618166814365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'[3]УК ВР декабрь нар'!CP59+'[3]УК ВР декабрь нар'!DW59</f>
        <v>8623.0260999999991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'[3]УК ВР декабрь нар'!AI59+'[3]УК ВР декабрь нар'!AJ59+'[3]УК ВР декабрь нар'!AS59+'[3]УК ВР декабрь нар'!BC59+'[3]УК ВР декабрь нар'!BM59+'[3]УК ВР декабрь нар'!DB59+'[3]УК ВР декабрь нар'!EK59+'[3]УК ВР декабрь нар'!AM59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'[3]УК ВР декабрь нар'!DF59+'[3]УК ВР декабрь нар'!EP59</f>
        <v>54764.850199478256</v>
      </c>
    </row>
    <row r="40" spans="1:12" ht="74.45" customHeight="1" x14ac:dyDescent="0.25">
      <c r="A40" s="94" t="s">
        <v>74</v>
      </c>
      <c r="B40" s="109"/>
      <c r="C40" s="109"/>
      <c r="D40" s="109"/>
      <c r="E40" s="110"/>
      <c r="F40" s="26">
        <f>SUM(F41:F49)</f>
        <v>148933.7579596416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нар'!FB59+'[3]УК ВР декабрь нар'!FX59</f>
        <v>80745.713426298782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нар'!FC59+'[3]УК ВР декабрь нар'!FY59</f>
        <v>21514.553271838486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'[3]УК ВР декабрь нар'!FD59+'[3]УК ВР декабрь нар'!FZ59</f>
        <v>1389.2094000000002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нар'!GG59+'[3]УК ВР декабрь нар'!FL59+'[3]УК ВР декабрь нар'!FE59+'[3]УК ВР декабрь нар'!BB59+'[3]УК ВР декабрь нар'!AK59</f>
        <v>4206.7554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'[3]УК ВР декабрь нар'!FS59+'[3]УК ВР декабрь нар'!GL59</f>
        <v>41077.526461504327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593947.97590087913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98612.140000000014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24849.65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73762.490000000005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692560.11590087914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727516.01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891810.96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-395404.85394312791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33'!A2:G2</f>
        <v>перед собственниками дома по адресу: ул. Козловская 33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33'!G6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33'!G8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-5052.45</v>
      </c>
      <c r="F9" s="16">
        <f t="shared" ref="F9:G9" si="0">SUM(F10:F15)</f>
        <v>24575.480000000003</v>
      </c>
      <c r="G9" s="16">
        <f t="shared" si="0"/>
        <v>139690.6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10479.91</v>
      </c>
      <c r="G10" s="18">
        <v>52644.81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-1984.77</v>
      </c>
      <c r="F12" s="17">
        <v>2265.96</v>
      </c>
      <c r="G12" s="18">
        <v>16756.330000000002</v>
      </c>
    </row>
    <row r="13" spans="1:7" ht="15.75" x14ac:dyDescent="0.25">
      <c r="A13" s="70" t="s">
        <v>12</v>
      </c>
      <c r="B13" s="71"/>
      <c r="C13" s="71"/>
      <c r="D13" s="72"/>
      <c r="E13" s="17">
        <v>-3067.68</v>
      </c>
      <c r="F13" s="17">
        <v>4476.3500000000004</v>
      </c>
      <c r="G13" s="18">
        <v>35965.19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6217.04</v>
      </c>
      <c r="G14" s="18">
        <v>32082.09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1136.22</v>
      </c>
      <c r="G15" s="18">
        <v>2242.1799999999998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754741.4800000001</v>
      </c>
      <c r="F16" s="16">
        <f t="shared" ref="F16:G16" si="1">SUM(F17:F20)</f>
        <v>686574.20000000019</v>
      </c>
      <c r="G16" s="16">
        <f t="shared" si="1"/>
        <v>206341.36000000007</v>
      </c>
    </row>
    <row r="17" spans="1:12" ht="43.9" customHeight="1" x14ac:dyDescent="0.25">
      <c r="A17" s="118" t="s">
        <v>78</v>
      </c>
      <c r="B17" s="119"/>
      <c r="C17" s="119"/>
      <c r="D17" s="120"/>
      <c r="E17" s="17">
        <v>742065.33000000007</v>
      </c>
      <c r="F17" s="17">
        <v>674469.51000000024</v>
      </c>
      <c r="G17" s="18">
        <v>203010.62000000005</v>
      </c>
    </row>
    <row r="18" spans="1:12" ht="15.75" x14ac:dyDescent="0.25">
      <c r="A18" s="63" t="s">
        <v>55</v>
      </c>
      <c r="B18" s="63"/>
      <c r="C18" s="63"/>
      <c r="D18" s="63"/>
      <c r="E18" s="17">
        <v>1136.81</v>
      </c>
      <c r="F18" s="17">
        <v>1078.82</v>
      </c>
      <c r="G18" s="18">
        <v>310.7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11539.34</v>
      </c>
      <c r="F20" s="17">
        <v>11025.87</v>
      </c>
      <c r="G20" s="18">
        <v>3020.04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4">
        <f>'Козловская 33(2020)'!F59</f>
        <v>-395404.85394312791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66753.521225783858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нар'!W59</f>
        <v>9450.192065961397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нар'!X59</f>
        <v>2299.0979854655357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нар'!Y59+'[4]УК ВР декабрь нар'!DX59</f>
        <v>799.37270000000001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нар'!AV59+'[4]УК ВР декабрь нар'!BM59+'[4]УК ВР декабрь нар'!BN59+'[4]УК ВР декабрь нар'!BO59+'[4]УК ВР декабрь нар'!BP59+'[4]УК ВР декабрь нар'!EG59+'[4]УК ВР декабрь нар'!EH59+'[4]УК ВР декабрь нар'!EI59+'[4]УК ВР декабрь нар'!EJ59</f>
        <v>13743.512049999999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5">
        <f>'[4]УК ВР декабрь нар'!AY59</f>
        <v>40461.346424356918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SUM(F35:F39)+45704.72</f>
        <v>182443.16491707545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5">
        <f>'[4]УК ВР декабрь нар'!CN59+'[4]УК ВР декабрь нар'!DU59</f>
        <v>74095.239803958917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5">
        <f>'[4]УК ВР декабрь нар'!CO59+'[4]УК ВР декабрь нар'!DV59</f>
        <v>18169.752450275661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5">
        <f>'[4]УК ВР декабрь нар'!CP59+'[4]УК ВР декабрь нар'!DL59+'[4]УК ВР декабрь нар'!DP59+'[4]УК ВР декабрь нар'!DT59</f>
        <v>8263.4277999999995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5">
        <f>'[4]УК ВР декабрь нар'!DB59+'[4]УК ВР декабрь нар'!DY59+'[4]УК ВР декабрь нар'!DZ59+'[4]УК ВР декабрь нар'!EA59+'[4]УК ВР декабрь нар'!EB59+'[4]УК ВР декабрь нар'!EC59+'[4]УК ВР декабрь нар'!ED59+'[4]УК ВР декабрь нар'!EE59+'[4]УК ВР декабрь нар'!EF59</f>
        <v>0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5">
        <f>'[4]УК ВР декабрь нар'!DG59+'[4]УК ВР декабрь нар'!EP59</f>
        <v>36210.024862840888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6">
        <f>SUM(F41:F49)</f>
        <v>162427.23819999999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нар'!$EU59+'[4]УК ВР декабрь нар'!FV59+'[4]УК ВР декабрь нар'!EY59</f>
        <v>154863.82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5">
        <f>'[4]УК ВР декабрь нар'!EW59+'[4]УК ВР декабрь нар'!FA59+'[4]УК ВР декабрь нар'!FZ59</f>
        <v>2441.7008999999998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нар'!FL59+'[4]УК ВР декабрь нар'!GG59</f>
        <v>5121.7172999999993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5">
        <f>'[4]УК ВР декабрь нар'!FS59+'[4]УК ВР декабрь нар'!GL59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411623.9243428593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93224.58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15808.52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77416.06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504848.50434285932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742065.33000000007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674469.51000000024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-158188.02828598715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'Козловская 33(2021)'!A2:G2</f>
        <v>перед собственниками дома по адресу: ул. Козловская 33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-1531.8799999999999</v>
      </c>
      <c r="F10" s="55">
        <f>SUM(F11:F16)</f>
        <v>15319.580000000002</v>
      </c>
      <c r="G10" s="55">
        <f>SUM(G11:G16)</f>
        <v>58150.13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970.26</v>
      </c>
      <c r="G11" s="18">
        <v>20671.599999999999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-513.72</v>
      </c>
      <c r="F13" s="18">
        <v>3637.93</v>
      </c>
      <c r="G13" s="18">
        <v>7732.54</v>
      </c>
    </row>
    <row r="14" spans="1:9" ht="15.75" x14ac:dyDescent="0.25">
      <c r="A14" s="134" t="s">
        <v>12</v>
      </c>
      <c r="B14" s="135"/>
      <c r="C14" s="135"/>
      <c r="D14" s="136"/>
      <c r="E14" s="18">
        <v>-979.06</v>
      </c>
      <c r="F14" s="18">
        <v>7818.33</v>
      </c>
      <c r="G14" s="18">
        <v>17879.34</v>
      </c>
    </row>
    <row r="15" spans="1:9" ht="15.75" x14ac:dyDescent="0.25">
      <c r="A15" s="127" t="s">
        <v>13</v>
      </c>
      <c r="B15" s="127"/>
      <c r="C15" s="127"/>
      <c r="D15" s="127"/>
      <c r="E15" s="18">
        <v>-39.1</v>
      </c>
      <c r="F15" s="18">
        <v>2088.54</v>
      </c>
      <c r="G15" s="18">
        <v>10641.35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804.52</v>
      </c>
      <c r="G16" s="18">
        <v>1225.3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735550.5</v>
      </c>
      <c r="F17" s="18">
        <v>692795.32</v>
      </c>
      <c r="G17" s="18">
        <v>219673.17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13735.4</v>
      </c>
      <c r="F21" s="56">
        <f t="shared" ref="F21:G21" si="0">SUM(F22:F25)</f>
        <v>12935.4</v>
      </c>
      <c r="G21" s="56">
        <f t="shared" si="0"/>
        <v>3700.16</v>
      </c>
    </row>
    <row r="22" spans="1:10" ht="15.75" x14ac:dyDescent="0.25">
      <c r="A22" s="134" t="s">
        <v>55</v>
      </c>
      <c r="B22" s="135"/>
      <c r="C22" s="135"/>
      <c r="D22" s="136"/>
      <c r="E22" s="18">
        <v>1207.01</v>
      </c>
      <c r="F22" s="18">
        <v>1161.7</v>
      </c>
      <c r="G22" s="18">
        <v>314.35000000000002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12254.71</v>
      </c>
      <c r="F24" s="18">
        <v>11765.65</v>
      </c>
      <c r="G24" s="18">
        <v>3120.18</v>
      </c>
    </row>
    <row r="25" spans="1:10" ht="15.75" x14ac:dyDescent="0.25">
      <c r="A25" s="134" t="s">
        <v>87</v>
      </c>
      <c r="B25" s="135"/>
      <c r="C25" s="135"/>
      <c r="D25" s="136"/>
      <c r="E25" s="18">
        <v>273.68</v>
      </c>
      <c r="F25" s="18">
        <v>8.0500000000000007</v>
      </c>
      <c r="G25" s="18">
        <v>265.63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88</v>
      </c>
      <c r="B30" s="86"/>
      <c r="C30" s="86"/>
      <c r="D30" s="86"/>
      <c r="E30" s="86"/>
      <c r="F30" s="34">
        <f>'Козловская 33(2021)'!F59</f>
        <v>-158188.02828598715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132789.65841377224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нар'!W59+'[6]УК ВР декабрь нар'!EX59</f>
        <v>17591.326843018178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нар'!X59+'[6]УК ВР декабрь нар'!EY59</f>
        <v>4103.7551855754546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нар'!Y59+'[6]УК ВР декабрь нар'!EZ59+'[6]УК ВР декабрь нар'!FB59+'[6]УК ВР декабрь нар'!AW59</f>
        <v>5416.6670000000013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нар'!AV59+'[6]УК ВР декабрь нар'!FQ59</f>
        <v>87868.908750045943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5">
        <f>'[6]УК ВР декабрь нар'!AY59+'[6]УК ВР декабрь нар'!FR59</f>
        <v>17809.000635132659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SUM(F40:F44)+36422.62</f>
        <v>227925.73585394505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5">
        <f>'[6]УК ВР декабрь нар'!CQ59+'[6]УК ВР декабрь нар'!DX59</f>
        <v>88677.936386520159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5">
        <f>'[6]УК ВР декабрь нар'!CR59+'[6]УК ВР декабрь нар'!DY59</f>
        <v>20402.804481315878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5">
        <f>'[6]УК ВР декабрь нар'!DZ59+'[6]УК ВР декабрь нар'!EA59+'[6]УК ВР декабрь нар'!CS59</f>
        <v>34158.13226063316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5">
        <f>'[6]УК ВР декабрь нар'!DE59+'[6]УК ВР декабрь нар'!ET59</f>
        <v>4502.3999999999996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'[6]УК ВР декабрь нар'!DI59+'[6]УК ВР декабрь нар'!EU59</f>
        <v>43761.842725475872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171156.29799999998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нар'!GH59</f>
        <v>168439.18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нар'!GK59+'[6]УК ВР декабрь нар'!GL59+'[6]УК ВР декабрь нар'!GN59+'[6]УК ВР декабрь нар'!GO59+'[6]УК ВР декабрь нар'!GP59+'[6]УК ВР декабрь нар'!GQ59+'[6]УК ВР декабрь нар'!GR59+'[6]УК ВР декабрь нар'!GS59+'[6]УК ВР декабрь нар'!GT59+'[6]УК ВР декабрь нар'!GU59+'[6]УК ВР декабрь нар'!GV59</f>
        <v>2717.117999999999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531871.69226771721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91762.49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18118.03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73644.460000000006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623634.1822677172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735550.5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692795.32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-46271.710553704412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-265944.88055370445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I45" sqref="I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'Козловская 33(2022)'!A2:G2</f>
        <v>перед собственниками дома по адресу: ул. Козловская 33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97</v>
      </c>
    </row>
    <row r="10" spans="1:9" ht="15.75" x14ac:dyDescent="0.25">
      <c r="A10" s="131" t="s">
        <v>8</v>
      </c>
      <c r="B10" s="132"/>
      <c r="C10" s="132"/>
      <c r="D10" s="133"/>
      <c r="E10" s="142">
        <f>SUM(E11:E16)</f>
        <v>-169.5</v>
      </c>
      <c r="F10" s="142">
        <f>SUM(F11:F16)</f>
        <v>27129.690000000002</v>
      </c>
      <c r="G10" s="142">
        <f>SUM(G11:G16)</f>
        <v>30850.94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7162.21</v>
      </c>
      <c r="G11" s="18">
        <v>13509.39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4010.7</v>
      </c>
      <c r="G13" s="18">
        <v>3721.84</v>
      </c>
    </row>
    <row r="14" spans="1:9" ht="15.75" x14ac:dyDescent="0.25">
      <c r="A14" s="134" t="s">
        <v>12</v>
      </c>
      <c r="B14" s="135"/>
      <c r="C14" s="135"/>
      <c r="D14" s="136"/>
      <c r="E14" s="18">
        <v>-169.5</v>
      </c>
      <c r="F14" s="18">
        <v>9130.7800000000007</v>
      </c>
      <c r="G14" s="18">
        <v>8579.06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6023.18</v>
      </c>
      <c r="G15" s="18">
        <v>4618.17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802.82</v>
      </c>
      <c r="G16" s="18">
        <v>422.48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864350.63</v>
      </c>
      <c r="F17" s="18">
        <v>887999.9</v>
      </c>
      <c r="G17" s="18">
        <v>196000.13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15781.310000000001</v>
      </c>
      <c r="F21" s="56">
        <f>SUM(F22:F25)</f>
        <v>16228.26</v>
      </c>
      <c r="G21" s="56">
        <f>SUM(G22:G25)</f>
        <v>3253.2099999999996</v>
      </c>
    </row>
    <row r="22" spans="1:10" ht="15.75" x14ac:dyDescent="0.25">
      <c r="A22" s="134" t="s">
        <v>93</v>
      </c>
      <c r="B22" s="135"/>
      <c r="C22" s="135"/>
      <c r="D22" s="136"/>
      <c r="E22" s="18">
        <v>1348.79</v>
      </c>
      <c r="F22" s="18">
        <v>1378.63</v>
      </c>
      <c r="G22" s="18">
        <v>284.51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13557.84</v>
      </c>
      <c r="F24" s="18">
        <v>13827.46</v>
      </c>
      <c r="G24" s="18">
        <v>2850.56</v>
      </c>
    </row>
    <row r="25" spans="1:10" ht="15.75" x14ac:dyDescent="0.25">
      <c r="A25" s="134" t="s">
        <v>87</v>
      </c>
      <c r="B25" s="135"/>
      <c r="C25" s="135"/>
      <c r="D25" s="136"/>
      <c r="E25" s="18">
        <v>874.68</v>
      </c>
      <c r="F25" s="18">
        <v>1022.17</v>
      </c>
      <c r="G25" s="18">
        <v>118.14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95</v>
      </c>
      <c r="B30" s="86"/>
      <c r="C30" s="86"/>
      <c r="D30" s="86"/>
      <c r="E30" s="86"/>
      <c r="F30" s="34">
        <f>'Козловская 33(2022)'!F64</f>
        <v>-46271.710553704412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669054.61020532344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нар'!W59+'[7]УК ВР декабрь нар'!FE59</f>
        <v>14536.82705349183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нар'!FF59+'[7]УК ВР декабрь нар'!X59</f>
        <v>3571.7110105883107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нар'!Y59+'[7]УК ВР декабрь нар'!FH59+'[7]УК ВР декабрь нар'!AW59</f>
        <v>386672.00469999993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нар'!AV59+'[7]УК ВР декабрь нар'!FX59</f>
        <v>249806.88745002789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5">
        <f>'[7]УК ВР декабрь нар'!FY59+'[7]УК ВР декабрь нар'!AX59</f>
        <v>14467.179991215444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SUM(F40:F44)+49536.32</f>
        <v>265522.16500668251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96</v>
      </c>
      <c r="B40" s="105"/>
      <c r="C40" s="105"/>
      <c r="D40" s="105"/>
      <c r="E40" s="105"/>
      <c r="F40" s="25">
        <f>'[7]УК ВР март нар'!CQ59+'[7]УК ВР декабрь нар'!CT59+'[7]УК ВР декабрь нар'!ED59+'[7]УК ВР декабрь нар'!EE59</f>
        <v>178322.48933686854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5">
        <f>'[7]УК ВР март нар'!CR59+'[7]УК ВР декабрь нар'!EF59</f>
        <v>5733.3797255596382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5">
        <f>'[7]УК ВР март нар'!CS59+'[7]УК ВР декабрь нар'!EG59</f>
        <v>19513.884041904799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5">
        <f>'[7]УК ВР декабрь нар'!FA59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'[7]УК ВР март нар'!DI59+'[7]УК ВР декабрь нар'!FB59</f>
        <v>12416.091902349535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130702.01560000001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нар'!GO59+'[7]УК ВР декабрь нар'!GP59</f>
        <v>128516.02000000002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нар'!GR59+'[7]УК ВР декабрь нар'!GS59+'[7]УК ВР декабрь нар'!GT59+'[7]УК ВР декабрь нар'!GU59+'[7]УК ВР декабрь нар'!GV59+'[7]УК ВР декабрь нар'!GW59+'[7]УК ВР декабрь нар'!GX59+'[7]УК ВР декабрь нар'!GY59+'[7]УК ВР декабрь нар'!GZ59</f>
        <v>2185.9955999999997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1065278.790812006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93789.87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21050.03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72739.839999999997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1159068.6608120059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864350.63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887999.9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-340989.74136571027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-536989.87136571028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33</vt:lpstr>
      <vt:lpstr>Козловская 33(2019)</vt:lpstr>
      <vt:lpstr>Козловская 33(2020)</vt:lpstr>
      <vt:lpstr>Козловская 33(2021)</vt:lpstr>
      <vt:lpstr>Козловская 33(2022)</vt:lpstr>
      <vt:lpstr>Козловская 33(2023)</vt:lpstr>
      <vt:lpstr>'Козловская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2018-04-11T11:24:39Z</cp:lastPrinted>
  <dcterms:created xsi:type="dcterms:W3CDTF">2013-05-24T09:13:10Z</dcterms:created>
  <dcterms:modified xsi:type="dcterms:W3CDTF">2024-05-17T08:43:50Z</dcterms:modified>
</cp:coreProperties>
</file>